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15"/>
  </bookViews>
  <sheets>
    <sheet name="2025" sheetId="2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21" l="1"/>
  <c r="H13" i="21" l="1"/>
  <c r="H14" i="21"/>
  <c r="H15" i="21"/>
  <c r="H16" i="21"/>
  <c r="H17" i="21"/>
  <c r="H18" i="21"/>
  <c r="G11" i="21" l="1"/>
  <c r="H11" i="21" l="1"/>
  <c r="E11" i="21"/>
  <c r="F10" i="21" l="1"/>
  <c r="G10" i="21"/>
  <c r="H10" i="21" s="1"/>
  <c r="E10" i="21"/>
</calcChain>
</file>

<file path=xl/sharedStrings.xml><?xml version="1.0" encoding="utf-8"?>
<sst xmlns="http://schemas.openxmlformats.org/spreadsheetml/2006/main" count="26" uniqueCount="26">
  <si>
    <t>Պետական մարմինների անվանումները</t>
  </si>
  <si>
    <t>Ծրագիր</t>
  </si>
  <si>
    <t>Միջոցառում</t>
  </si>
  <si>
    <t xml:space="preserve">ԸՆԴԱՄԵՆԸ </t>
  </si>
  <si>
    <t>Հավելված N 1</t>
  </si>
  <si>
    <t>Ծրագրերի և միջոցառումների անվանումները</t>
  </si>
  <si>
    <t>Ծրագրային դասիչը</t>
  </si>
  <si>
    <t>Տարածքային զարգացում</t>
  </si>
  <si>
    <t>հազար դրամ</t>
  </si>
  <si>
    <t>Աղյուսակ N 8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</si>
  <si>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</si>
  <si>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</si>
  <si>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ՀԱՇՎԵՏՎՈՒԹՅՈՒՆ</t>
  </si>
  <si>
    <t xml:space="preserve"> Տարեկան պլան¹</t>
  </si>
  <si>
    <t xml:space="preserve"> Տարեկան ճշտված պլան²</t>
  </si>
  <si>
    <t xml:space="preserve"> Փաստ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</si>
  <si>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</si>
  <si>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 xml:space="preserve">² Հաշվի են առնված հաշվետու ժամանակաշրջանում օրենսդրության համաձայն  կատարված փոփոխությունները:       </t>
  </si>
  <si>
    <t>ՀՀ տարածքային կառավարման և ենթակառուցվածքների նախարարության ջրային կոմիտե</t>
  </si>
  <si>
    <t xml:space="preserve"> Արարատի մարզպետարան</t>
  </si>
  <si>
    <t xml:space="preserve"> Գեղարքունիքի մարզպետարան</t>
  </si>
  <si>
    <t xml:space="preserve"> Վայոց ձորի մարզպետարան</t>
  </si>
  <si>
    <t>Սյունիքի մարզպետարան</t>
  </si>
  <si>
    <t>Տավուշի մարզպետարան</t>
  </si>
  <si>
    <t>Հայաստանի Հանրապետության 2025 թվականի պետական բյուջեով սահմանամերձ բնակավայրերի գծով կատարված ծախսերի վերաբերյալ՝ ըստ ծրագրերի, միջոցառումների և կատարողների</t>
  </si>
  <si>
    <t>¹ Հաստատված է «Հայաստանի Հանրապետության 2025 թվականի պետական բյուջեի մասին» Հայաստանի Հանրապետության օրենքով: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</si>
</sst>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_);\(#,##0.0\)"/>
    <numFmt numFmtId="165" formatCode="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scheme val="minor"/>
    </font>
    <font>
      <b/>
      <sz val="10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4" fillId="0" borderId="0"/>
    <xf numFmtId="0" fontId="8" fillId="2" borderId="0" applyNumberFormat="0" applyBorder="0" applyAlignment="0" applyProtection="0"/>
    <xf numFmtId="0" fontId="5" fillId="0" borderId="0"/>
    <xf numFmtId="0" fontId="6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6" applyNumberFormat="0" applyAlignment="0" applyProtection="0"/>
    <xf numFmtId="0" fontId="12" fillId="22" borderId="7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6" applyNumberFormat="0" applyAlignment="0" applyProtection="0"/>
    <xf numFmtId="0" fontId="19" fillId="0" borderId="11" applyNumberFormat="0" applyFill="0" applyAlignment="0" applyProtection="0"/>
    <xf numFmtId="0" fontId="20" fillId="23" borderId="0" applyNumberFormat="0" applyBorder="0" applyAlignment="0" applyProtection="0"/>
    <xf numFmtId="1" fontId="27" fillId="0" borderId="0"/>
    <xf numFmtId="1" fontId="27" fillId="0" borderId="0"/>
    <xf numFmtId="1" fontId="27" fillId="0" borderId="0"/>
    <xf numFmtId="0" fontId="1" fillId="0" borderId="0"/>
    <xf numFmtId="0" fontId="6" fillId="0" borderId="0"/>
    <xf numFmtId="0" fontId="6" fillId="0" borderId="0"/>
    <xf numFmtId="0" fontId="4" fillId="24" borderId="12" applyNumberFormat="0" applyFont="0" applyAlignment="0" applyProtection="0"/>
    <xf numFmtId="0" fontId="21" fillId="21" borderId="13" applyNumberFormat="0" applyAlignment="0" applyProtection="0"/>
    <xf numFmtId="0" fontId="25" fillId="0" borderId="0"/>
    <xf numFmtId="0" fontId="26" fillId="0" borderId="0"/>
    <xf numFmtId="0" fontId="25" fillId="0" borderId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/>
    <xf numFmtId="1" fontId="2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164" fontId="34" fillId="0" borderId="0" xfId="0" applyNumberFormat="1" applyFont="1" applyAlignment="1">
      <alignment horizontal="centerContinuous" vertical="center" wrapText="1"/>
    </xf>
    <xf numFmtId="0" fontId="36" fillId="0" borderId="0" xfId="0" applyFont="1" applyAlignment="1">
      <alignment horizontal="centerContinuous" vertical="center" wrapText="1"/>
    </xf>
    <xf numFmtId="0" fontId="31" fillId="0" borderId="2" xfId="0" applyFont="1" applyFill="1" applyBorder="1" applyAlignment="1">
      <alignment vertical="top"/>
    </xf>
    <xf numFmtId="0" fontId="31" fillId="0" borderId="3" xfId="0" applyFont="1" applyFill="1" applyBorder="1" applyAlignment="1">
      <alignment vertical="top"/>
    </xf>
    <xf numFmtId="0" fontId="31" fillId="0" borderId="5" xfId="0" applyFont="1" applyFill="1" applyBorder="1" applyAlignment="1">
      <alignment horizontal="left" vertical="top" wrapText="1"/>
    </xf>
    <xf numFmtId="43" fontId="31" fillId="0" borderId="1" xfId="69" applyFont="1" applyFill="1" applyBorder="1" applyAlignment="1">
      <alignment horizontal="right" vertical="top"/>
    </xf>
    <xf numFmtId="0" fontId="32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3" fontId="2" fillId="0" borderId="1" xfId="69" applyFont="1" applyFill="1" applyBorder="1" applyAlignment="1">
      <alignment horizontal="right" vertical="top"/>
    </xf>
    <xf numFmtId="0" fontId="30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3" fontId="30" fillId="0" borderId="16" xfId="69" applyFont="1" applyFill="1" applyBorder="1" applyAlignment="1">
      <alignment horizontal="right" vertical="top"/>
    </xf>
    <xf numFmtId="0" fontId="2" fillId="0" borderId="16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26" borderId="16" xfId="0" applyFont="1" applyFill="1" applyBorder="1" applyAlignment="1">
      <alignment horizontal="center" vertical="top" wrapText="1"/>
    </xf>
    <xf numFmtId="43" fontId="2" fillId="0" borderId="16" xfId="69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1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3" fontId="2" fillId="0" borderId="1" xfId="69" applyFont="1" applyBorder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top"/>
    </xf>
    <xf numFmtId="165" fontId="31" fillId="0" borderId="16" xfId="70" applyNumberFormat="1" applyFont="1" applyFill="1" applyBorder="1" applyAlignment="1">
      <alignment horizontal="right" vertical="top"/>
    </xf>
    <xf numFmtId="165" fontId="2" fillId="0" borderId="16" xfId="70" applyNumberFormat="1" applyFont="1" applyFill="1" applyBorder="1" applyAlignment="1">
      <alignment horizontal="right" vertical="top"/>
    </xf>
    <xf numFmtId="164" fontId="33" fillId="0" borderId="0" xfId="1" applyNumberFormat="1" applyFont="1" applyFill="1" applyAlignment="1">
      <alignment horizontal="right" vertical="center"/>
    </xf>
    <xf numFmtId="0" fontId="37" fillId="25" borderId="0" xfId="0" applyFont="1" applyFill="1" applyAlignment="1">
      <alignment horizontal="left" vertical="top"/>
    </xf>
    <xf numFmtId="0" fontId="38" fillId="0" borderId="0" xfId="0" applyFont="1" applyAlignment="1">
      <alignment vertical="top"/>
    </xf>
    <xf numFmtId="0" fontId="29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</cellXfs>
  <cellStyles count="71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" xfId="69" builtinId="3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" xfId="70" builtinId="5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/>
  </sheetViews>
  <sheetFormatPr defaultRowHeight="15" x14ac:dyDescent="0.25"/>
  <cols>
    <col min="1" max="1" width="8" style="1" customWidth="1"/>
    <col min="2" max="2" width="11.28515625" style="1" customWidth="1"/>
    <col min="3" max="3" width="22.42578125" style="1" customWidth="1"/>
    <col min="4" max="4" width="29.140625" style="1" customWidth="1"/>
    <col min="5" max="5" width="13.5703125" style="5" customWidth="1"/>
    <col min="6" max="6" width="13.7109375" style="5" customWidth="1"/>
    <col min="7" max="7" width="14.140625" style="5" customWidth="1"/>
    <col min="8" max="8" width="11.42578125" style="5" customWidth="1"/>
    <col min="9" max="16384" width="9.140625" style="1"/>
  </cols>
  <sheetData>
    <row r="1" spans="1:8" x14ac:dyDescent="0.25">
      <c r="B1" s="2"/>
      <c r="C1" s="2"/>
      <c r="D1" s="2"/>
      <c r="E1" s="6"/>
      <c r="G1" s="1"/>
      <c r="H1" s="41" t="s">
        <v>4</v>
      </c>
    </row>
    <row r="2" spans="1:8" x14ac:dyDescent="0.25">
      <c r="B2" s="2"/>
      <c r="C2" s="2"/>
      <c r="D2" s="2"/>
      <c r="E2" s="6"/>
      <c r="G2" s="1"/>
      <c r="H2" s="41" t="s">
        <v>9</v>
      </c>
    </row>
    <row r="3" spans="1:8" x14ac:dyDescent="0.25">
      <c r="B3" s="2"/>
      <c r="C3" s="2"/>
      <c r="D3" s="2"/>
      <c r="E3" s="6"/>
      <c r="F3" s="6"/>
    </row>
    <row r="4" spans="1:8" s="9" customFormat="1" ht="30.75" customHeight="1" x14ac:dyDescent="0.25">
      <c r="A4" s="10" t="s">
        <v>12</v>
      </c>
      <c r="B4" s="10"/>
      <c r="C4" s="10"/>
      <c r="D4" s="10"/>
      <c r="E4" s="10"/>
      <c r="F4" s="10"/>
      <c r="G4" s="10"/>
      <c r="H4" s="10"/>
    </row>
    <row r="5" spans="1:8" s="9" customFormat="1" ht="44.25" customHeight="1" x14ac:dyDescent="0.25">
      <c r="A5" s="11" t="s">
        <v>24</v>
      </c>
      <c r="B5" s="11"/>
      <c r="C5" s="11"/>
      <c r="D5" s="11"/>
      <c r="E5" s="11"/>
      <c r="F5" s="11"/>
      <c r="G5" s="11"/>
      <c r="H5" s="11"/>
    </row>
    <row r="6" spans="1:8" s="3" customFormat="1" ht="26.25" customHeight="1" x14ac:dyDescent="0.25">
      <c r="A6" s="4"/>
      <c r="B6" s="4"/>
      <c r="C6" s="4"/>
      <c r="D6" s="4"/>
      <c r="E6" s="4"/>
      <c r="F6" s="4"/>
      <c r="G6" s="4"/>
      <c r="H6" s="4"/>
    </row>
    <row r="7" spans="1:8" s="3" customFormat="1" ht="18.75" customHeight="1" x14ac:dyDescent="0.25">
      <c r="E7" s="7"/>
      <c r="F7" s="7"/>
      <c r="G7" s="7" t="s">
        <v>8</v>
      </c>
      <c r="H7" s="7"/>
    </row>
    <row r="8" spans="1:8" s="3" customFormat="1" ht="33" customHeight="1" x14ac:dyDescent="0.25">
      <c r="A8" s="45" t="s">
        <v>6</v>
      </c>
      <c r="B8" s="45"/>
      <c r="C8" s="46" t="s">
        <v>5</v>
      </c>
      <c r="D8" s="46" t="s">
        <v>0</v>
      </c>
      <c r="E8" s="48" t="s">
        <v>13</v>
      </c>
      <c r="F8" s="44" t="s">
        <v>14</v>
      </c>
      <c r="G8" s="44" t="s">
        <v>15</v>
      </c>
      <c r="H8" s="44" t="s">
        <v>16</v>
      </c>
    </row>
    <row r="9" spans="1:8" s="3" customFormat="1" ht="32.25" customHeight="1" x14ac:dyDescent="0.25">
      <c r="A9" s="8" t="s">
        <v>1</v>
      </c>
      <c r="B9" s="8" t="s">
        <v>2</v>
      </c>
      <c r="C9" s="47"/>
      <c r="D9" s="47"/>
      <c r="E9" s="49"/>
      <c r="F9" s="44"/>
      <c r="G9" s="44"/>
      <c r="H9" s="44"/>
    </row>
    <row r="10" spans="1:8" s="16" customFormat="1" ht="29.25" customHeight="1" x14ac:dyDescent="0.25">
      <c r="A10" s="12"/>
      <c r="B10" s="13"/>
      <c r="C10" s="14" t="s">
        <v>3</v>
      </c>
      <c r="D10" s="12"/>
      <c r="E10" s="15">
        <f>E11</f>
        <v>988933.7</v>
      </c>
      <c r="F10" s="15">
        <f t="shared" ref="F10:G10" si="0">F11</f>
        <v>1101536.7</v>
      </c>
      <c r="G10" s="15">
        <f t="shared" si="0"/>
        <v>1089285</v>
      </c>
      <c r="H10" s="39">
        <f>G10/F10*100</f>
        <v>98.887762886157134</v>
      </c>
    </row>
    <row r="11" spans="1:8" s="22" customFormat="1" ht="31.5" customHeight="1" x14ac:dyDescent="0.25">
      <c r="A11" s="17">
        <v>1212</v>
      </c>
      <c r="B11" s="18"/>
      <c r="C11" s="19" t="s">
        <v>7</v>
      </c>
      <c r="D11" s="20"/>
      <c r="E11" s="21">
        <f>SUM(E12:E18)</f>
        <v>988933.7</v>
      </c>
      <c r="F11" s="21">
        <f>SUM(F12:F18)</f>
        <v>1101536.7</v>
      </c>
      <c r="G11" s="21">
        <f t="shared" ref="G11" si="1">SUM(G12:G18)</f>
        <v>1089285</v>
      </c>
      <c r="H11" s="40">
        <f t="shared" ref="H11:H18" si="2">G11/F11*100</f>
        <v>98.887762886157134</v>
      </c>
    </row>
    <row r="12" spans="1:8" s="22" customFormat="1" ht="66" customHeight="1" x14ac:dyDescent="0.25">
      <c r="A12" s="23"/>
      <c r="B12" s="24">
        <v>12003</v>
      </c>
      <c r="C12" s="25" t="s">
        <v>10</v>
      </c>
      <c r="D12" s="26" t="s">
        <v>11</v>
      </c>
      <c r="E12" s="21">
        <v>988933.7</v>
      </c>
      <c r="F12" s="27">
        <v>0</v>
      </c>
      <c r="G12" s="27">
        <v>0</v>
      </c>
      <c r="H12" s="40"/>
    </row>
    <row r="13" spans="1:8" s="32" customFormat="1" ht="72.75" customHeight="1" x14ac:dyDescent="0.25">
      <c r="A13" s="28"/>
      <c r="B13" s="28"/>
      <c r="C13" s="29"/>
      <c r="D13" s="30" t="s">
        <v>18</v>
      </c>
      <c r="E13" s="31">
        <v>0</v>
      </c>
      <c r="F13" s="31">
        <v>60687.5</v>
      </c>
      <c r="G13" s="31">
        <v>60687.5</v>
      </c>
      <c r="H13" s="40">
        <f t="shared" si="2"/>
        <v>100</v>
      </c>
    </row>
    <row r="14" spans="1:8" s="32" customFormat="1" ht="44.25" customHeight="1" x14ac:dyDescent="0.25">
      <c r="A14" s="28"/>
      <c r="B14" s="28"/>
      <c r="C14" s="29"/>
      <c r="D14" s="33" t="s">
        <v>19</v>
      </c>
      <c r="E14" s="31">
        <v>0</v>
      </c>
      <c r="F14" s="31">
        <v>23500</v>
      </c>
      <c r="G14" s="31">
        <v>20875.48</v>
      </c>
      <c r="H14" s="40">
        <f t="shared" si="2"/>
        <v>88.831829787234042</v>
      </c>
    </row>
    <row r="15" spans="1:8" s="32" customFormat="1" ht="44.25" customHeight="1" x14ac:dyDescent="0.25">
      <c r="A15" s="28"/>
      <c r="B15" s="28"/>
      <c r="C15" s="29"/>
      <c r="D15" s="33" t="s">
        <v>20</v>
      </c>
      <c r="E15" s="31">
        <v>0</v>
      </c>
      <c r="F15" s="31">
        <v>127000</v>
      </c>
      <c r="G15" s="31">
        <v>123156.55</v>
      </c>
      <c r="H15" s="40">
        <f t="shared" si="2"/>
        <v>96.97366141732283</v>
      </c>
    </row>
    <row r="16" spans="1:8" s="32" customFormat="1" ht="44.25" customHeight="1" x14ac:dyDescent="0.25">
      <c r="A16" s="34"/>
      <c r="B16" s="34"/>
      <c r="C16" s="29"/>
      <c r="D16" s="35" t="s">
        <v>22</v>
      </c>
      <c r="E16" s="36">
        <v>0</v>
      </c>
      <c r="F16" s="36">
        <v>228305</v>
      </c>
      <c r="G16" s="36">
        <v>228305</v>
      </c>
      <c r="H16" s="40">
        <f t="shared" si="2"/>
        <v>100</v>
      </c>
    </row>
    <row r="17" spans="1:9" s="32" customFormat="1" ht="44.25" customHeight="1" x14ac:dyDescent="0.25">
      <c r="A17" s="28"/>
      <c r="B17" s="28"/>
      <c r="C17" s="29"/>
      <c r="D17" s="33" t="s">
        <v>21</v>
      </c>
      <c r="E17" s="31">
        <v>0</v>
      </c>
      <c r="F17" s="31">
        <v>66044.2</v>
      </c>
      <c r="G17" s="31">
        <v>65184.91</v>
      </c>
      <c r="H17" s="40">
        <f t="shared" si="2"/>
        <v>98.698916786031191</v>
      </c>
    </row>
    <row r="18" spans="1:9" s="32" customFormat="1" ht="44.25" customHeight="1" x14ac:dyDescent="0.25">
      <c r="A18" s="28"/>
      <c r="B18" s="28"/>
      <c r="C18" s="29"/>
      <c r="D18" s="33" t="s">
        <v>23</v>
      </c>
      <c r="E18" s="31">
        <v>0</v>
      </c>
      <c r="F18" s="31">
        <v>596000</v>
      </c>
      <c r="G18" s="31">
        <v>591075.56000000006</v>
      </c>
      <c r="H18" s="40">
        <f t="shared" si="2"/>
        <v>99.173751677852366</v>
      </c>
    </row>
    <row r="19" spans="1:9" s="37" customFormat="1" x14ac:dyDescent="0.25">
      <c r="E19" s="38"/>
      <c r="F19" s="38"/>
      <c r="G19" s="38"/>
      <c r="H19" s="38"/>
    </row>
    <row r="20" spans="1:9" s="37" customFormat="1" x14ac:dyDescent="0.25">
      <c r="E20" s="38"/>
      <c r="F20" s="38"/>
      <c r="G20" s="38"/>
      <c r="H20" s="38"/>
    </row>
    <row r="21" spans="1:9" s="37" customFormat="1" x14ac:dyDescent="0.25">
      <c r="E21" s="38"/>
      <c r="F21" s="38"/>
      <c r="G21" s="38"/>
      <c r="H21" s="38"/>
    </row>
    <row r="22" spans="1:9" s="43" customFormat="1" ht="18.75" customHeight="1" x14ac:dyDescent="0.25">
      <c r="A22" s="42" t="s">
        <v>25</v>
      </c>
      <c r="B22" s="42"/>
      <c r="C22" s="42"/>
      <c r="D22" s="42"/>
      <c r="E22" s="42"/>
      <c r="F22" s="42"/>
      <c r="G22" s="42"/>
      <c r="H22" s="42"/>
    </row>
    <row r="23" spans="1:9" s="43" customFormat="1" ht="15" customHeight="1" x14ac:dyDescent="0.25">
      <c r="A23" s="42" t="s">
        <v>17</v>
      </c>
      <c r="B23" s="42"/>
      <c r="C23" s="42"/>
      <c r="D23" s="42"/>
      <c r="E23" s="42"/>
      <c r="F23" s="42"/>
      <c r="G23" s="42"/>
      <c r="H23" s="42"/>
    </row>
    <row r="24" spans="1:9" s="37" customFormat="1" x14ac:dyDescent="0.25">
      <c r="A24" s="1"/>
      <c r="B24" s="1"/>
      <c r="C24" s="1"/>
      <c r="D24" s="1"/>
      <c r="E24" s="1"/>
      <c r="F24" s="1"/>
      <c r="G24" s="1"/>
      <c r="H24" s="1"/>
      <c r="I24" s="1"/>
    </row>
  </sheetData>
  <mergeCells count="7">
    <mergeCell ref="G8:G9"/>
    <mergeCell ref="H8:H9"/>
    <mergeCell ref="A8:B8"/>
    <mergeCell ref="C8:C9"/>
    <mergeCell ref="D8:D9"/>
    <mergeCell ref="E8:E9"/>
    <mergeCell ref="F8:F9"/>
  </mergeCells>
  <pageMargins left="0.24" right="7.0000000000000007E-2" top="0.32" bottom="0.82" header="0.3" footer="0.57999999999999996"/>
  <pageSetup paperSize="9" scale="80" firstPageNumber="514" orientation="portrait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2026-04-13T09:05:27Z</dcterms:modified>
</cp:coreProperties>
</file>